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ônico 044-26 - Eventual Contratação de Serviços Funerários - SMDS\"/>
    </mc:Choice>
  </mc:AlternateContent>
  <xr:revisionPtr revIDLastSave="0" documentId="13_ncr:1_{897440B0-4461-4B50-9D34-17FDFC89C7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Preços'!$A$11:$H$22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3" i="1"/>
  <c r="G18" i="1" l="1"/>
  <c r="A19" i="1"/>
  <c r="A20" i="1"/>
  <c r="F6" i="1" l="1"/>
  <c r="A4" i="1"/>
  <c r="A21" i="1"/>
  <c r="A22" i="1"/>
  <c r="A6" i="1"/>
  <c r="A5" i="1"/>
  <c r="A3" i="1"/>
</calcChain>
</file>

<file path=xl/sharedStrings.xml><?xml version="1.0" encoding="utf-8"?>
<sst xmlns="http://schemas.openxmlformats.org/spreadsheetml/2006/main" count="60" uniqueCount="55">
  <si>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</si>
  <si>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</si>
  <si>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</si>
  <si>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</si>
  <si>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</si>
  <si>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</si>
  <si>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</si>
  <si>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</si>
  <si>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</si>
  <si>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</si>
  <si>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</si>
  <si>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</si>
  <si>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</si>
  <si>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</si>
  <si>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</si>
  <si>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</si>
  <si>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</si>
  <si>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</si>
  <si>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</si>
  <si>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</si>
  <si>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</si>
  <si>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</si>
  <si>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</si>
  <si>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</si>
  <si>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</si>
  <si>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</si>
  <si>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</si>
  <si>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</si>
  <si>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</si>
  <si>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</si>
  <si>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</si>
  <si>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</si>
  <si>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</si>
  <si>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</si>
  <si>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</si>
  <si>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MENOR PREÇO POR LOTE</t>
  </si>
  <si>
    <t>ANEXO III - QUADRO DE PROPOSTAS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</si>
  <si>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</si>
  <si>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O objeto será realizado junto à Secretaria, obedecendo ao detalhamento na íntegra do termo de referência.</t>
  </si>
  <si>
    <t>Homologação: __/__/2026</t>
  </si>
  <si>
    <t>Previsão Publicação: __/__/2026</t>
  </si>
  <si>
    <t>Prazo da Ata: 12 meses a contar de sua assinatura.</t>
  </si>
  <si>
    <t>PREGÃO ELETRÔNICO Nº 044/2026</t>
  </si>
  <si>
    <t>PROCESSO ADMINISTRATIVO N° 2460/2026 de 03/06/2026</t>
  </si>
  <si>
    <t>EVENTUAL CONTRATAÇÃO DE SERVIÇOS FUNERÁRIOS - SRP</t>
  </si>
  <si>
    <t>Sec. Munic. de Assistência Social</t>
  </si>
  <si>
    <t>1901.08244.0033 2.069 3390.32.0000 150000000-42</t>
  </si>
  <si>
    <t>O pagamento do objeto de que trata o PREGÃO ELETRÔNICO Nº 044/2026, será efetuado pela SECRETARIA MUNICIPAL DE ASSISTÊNCIA SOCIAL, nos termos do art. 7 da Instrução Normativa SEGES/ME nº 77, de 2022;</t>
  </si>
  <si>
    <t xml:space="preserve">URNA FUNERÁRIAADULTO, COM ORNAMENTAÇÃO </t>
  </si>
  <si>
    <t>Unidades</t>
  </si>
  <si>
    <t xml:space="preserve">URNA FUNERÁRIA INFANTIL, COM ORNAMENTAÇÃO </t>
  </si>
  <si>
    <t>URNA FUNERÁRIA ESPECIAL EM MADEIRA TAMANHO ADULTO (OBESO), COM ORNAMENTAÇÃO</t>
  </si>
  <si>
    <t>SERVIÇO DE TRANSPORTE FUNERÁRIO (TRANSLADO)</t>
  </si>
  <si>
    <t>Quilometros</t>
  </si>
  <si>
    <t>Abertura das Propostas: 21/07/2026,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</si>
</sst>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theme="0" tint="-0.14999847407452621"/>
      </right>
      <top/>
      <bottom/>
      <diagonal/>
    </border>
    <border>
      <left/>
      <right style="hair">
        <color theme="0" tint="-0.14999847407452621"/>
      </right>
      <top style="hair">
        <color theme="0" tint="-0.14999847407452621"/>
      </top>
      <bottom style="hair">
        <color theme="0" tint="-0.1499984740745262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9" borderId="14" xfId="0" applyFont="1" applyFill="1" applyBorder="1" applyAlignment="1">
      <alignment horizontal="left" vertical="center" wrapText="1"/>
    </xf>
    <xf numFmtId="0" fontId="0" fillId="8" borderId="15" xfId="0" applyFill="1" applyBorder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9" borderId="0" xfId="0" applyFill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2460/26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2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7" t="s">
        <v>36</v>
      </c>
      <c r="B2" s="77"/>
      <c r="C2" s="77"/>
      <c r="D2" s="77"/>
      <c r="E2" s="77"/>
      <c r="F2" s="77"/>
      <c r="G2" s="77"/>
      <c r="H2" s="77"/>
    </row>
    <row r="3" spans="1:12" x14ac:dyDescent="0.2">
      <c r="A3" s="77" t="str">
        <f>UPPER(Dados!B1&amp;"  -  "&amp;Dados!B4)</f>
        <v>PREGÃO ELETRÔNICO Nº 044/2026  -  ABERTURA DAS PROPOSTAS: 21/07/2026, ÀS 09:00HS</v>
      </c>
      <c r="B3" s="77"/>
      <c r="C3" s="77"/>
      <c r="D3" s="77"/>
      <c r="E3" s="77"/>
      <c r="F3" s="77"/>
      <c r="G3" s="77"/>
      <c r="H3" s="77"/>
    </row>
    <row r="4" spans="1:12" x14ac:dyDescent="0.2">
      <c r="A4" s="78" t="str">
        <f>Dados!B3</f>
        <v>EVENTUAL CONTRATAÇÃO DE SERVIÇOS FUNERÁRIOS - SRP</v>
      </c>
      <c r="B4" s="78"/>
      <c r="C4" s="78"/>
      <c r="D4" s="78"/>
      <c r="E4" s="78"/>
      <c r="F4" s="78"/>
      <c r="G4" s="78"/>
      <c r="H4" s="78"/>
    </row>
    <row r="5" spans="1:12" x14ac:dyDescent="0.2">
      <c r="A5" s="77" t="str">
        <f>Dados!B2</f>
        <v>PROCESSO ADMINISTRATIVO N° 2460/2026 de 03/06/2026</v>
      </c>
      <c r="B5" s="77"/>
      <c r="C5" s="77"/>
      <c r="D5" s="77"/>
      <c r="E5" s="77"/>
      <c r="F5" s="77"/>
      <c r="G5" s="77"/>
      <c r="H5" s="77"/>
    </row>
    <row r="6" spans="1:12" x14ac:dyDescent="0.2">
      <c r="A6" s="49" t="str">
        <f>Dados!B7</f>
        <v>MENOR PREÇO POR LOTE</v>
      </c>
      <c r="B6" s="49"/>
      <c r="C6" s="49"/>
      <c r="D6" s="75" t="s">
        <v>28</v>
      </c>
      <c r="E6" s="75"/>
      <c r="F6" s="76">
        <f>Dados!B8</f>
        <v>232784.4</v>
      </c>
      <c r="G6" s="76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4" t="s">
        <v>0</v>
      </c>
      <c r="B8" s="74"/>
      <c r="C8" s="65"/>
      <c r="D8" s="65"/>
      <c r="E8" s="65"/>
      <c r="F8" s="65"/>
      <c r="G8" s="65"/>
      <c r="H8" s="65"/>
      <c r="I8" s="39"/>
    </row>
    <row r="9" spans="1:12" s="8" customFormat="1" ht="12" customHeight="1" x14ac:dyDescent="0.2">
      <c r="A9" s="74" t="s">
        <v>1</v>
      </c>
      <c r="B9" s="74"/>
      <c r="C9" s="66"/>
      <c r="D9" s="66"/>
      <c r="E9" s="66"/>
      <c r="F9" s="66"/>
      <c r="G9" s="66"/>
      <c r="H9" s="66"/>
      <c r="I9" s="39"/>
    </row>
    <row r="10" spans="1:12" s="8" customFormat="1" ht="12" customHeight="1" x14ac:dyDescent="0.2">
      <c r="A10" s="74" t="s">
        <v>2</v>
      </c>
      <c r="B10" s="74"/>
      <c r="C10" s="54"/>
      <c r="D10" s="25" t="s">
        <v>8</v>
      </c>
      <c r="E10" s="71"/>
      <c r="F10" s="71"/>
      <c r="G10" s="71"/>
      <c r="H10" s="71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11.25" x14ac:dyDescent="0.2">
      <c r="A13" s="72">
        <v>1</v>
      </c>
      <c r="B13" s="32">
        <v>1</v>
      </c>
      <c r="C13" s="30" t="s">
        <v>48</v>
      </c>
      <c r="D13" s="33" t="s">
        <v>49</v>
      </c>
      <c r="E13" s="46">
        <v>40</v>
      </c>
      <c r="F13" s="48">
        <v>1060.03</v>
      </c>
      <c r="G13" s="53"/>
      <c r="H13" s="34" t="str">
        <f t="shared" ref="H13:H16" si="0">IF(G13="","",IF(ISTEXT(G13),"NC",G13*E13))</f>
        <v/>
      </c>
      <c r="I13" s="39"/>
      <c r="L13" s="7"/>
    </row>
    <row r="14" spans="1:12" s="8" customFormat="1" ht="11.25" x14ac:dyDescent="0.2">
      <c r="A14" s="73"/>
      <c r="B14" s="32">
        <v>2</v>
      </c>
      <c r="C14" s="30" t="s">
        <v>50</v>
      </c>
      <c r="D14" s="33" t="s">
        <v>49</v>
      </c>
      <c r="E14" s="46">
        <v>15</v>
      </c>
      <c r="F14" s="48">
        <v>550</v>
      </c>
      <c r="G14" s="53"/>
      <c r="H14" s="34" t="str">
        <f t="shared" si="0"/>
        <v/>
      </c>
      <c r="I14" s="39"/>
      <c r="L14" s="7"/>
    </row>
    <row r="15" spans="1:12" s="8" customFormat="1" ht="22.5" x14ac:dyDescent="0.2">
      <c r="A15" s="73"/>
      <c r="B15" s="32">
        <v>3</v>
      </c>
      <c r="C15" s="30" t="s">
        <v>51</v>
      </c>
      <c r="D15" s="33" t="s">
        <v>49</v>
      </c>
      <c r="E15" s="46">
        <v>40</v>
      </c>
      <c r="F15" s="48">
        <v>1113.33</v>
      </c>
      <c r="G15" s="53"/>
      <c r="H15" s="34" t="str">
        <f t="shared" si="0"/>
        <v/>
      </c>
      <c r="I15" s="39"/>
      <c r="L15" s="7"/>
    </row>
    <row r="16" spans="1:12" s="8" customFormat="1" ht="11.25" x14ac:dyDescent="0.2">
      <c r="A16" s="73"/>
      <c r="B16" s="32">
        <v>4</v>
      </c>
      <c r="C16" s="30" t="s">
        <v>52</v>
      </c>
      <c r="D16" s="33" t="s">
        <v>53</v>
      </c>
      <c r="E16" s="46">
        <v>40000</v>
      </c>
      <c r="F16" s="48">
        <v>3.44</v>
      </c>
      <c r="G16" s="53"/>
      <c r="H16" s="34" t="str">
        <f t="shared" si="0"/>
        <v/>
      </c>
      <c r="I16" s="39"/>
      <c r="L16" s="7"/>
    </row>
    <row r="17" spans="1:9" s="26" customFormat="1" ht="9" x14ac:dyDescent="0.2">
      <c r="A17" s="35"/>
      <c r="B17" s="35"/>
      <c r="F17" s="44"/>
      <c r="G17" s="67" t="s">
        <v>26</v>
      </c>
      <c r="H17" s="68"/>
      <c r="I17" s="40"/>
    </row>
    <row r="18" spans="1:9" ht="14.25" customHeight="1" x14ac:dyDescent="0.2">
      <c r="G18" s="69" t="str">
        <f>IF(SUM(H13:H16)=0,"",SUM(H13:H16))</f>
        <v/>
      </c>
      <c r="H18" s="70"/>
      <c r="I18" s="41"/>
    </row>
    <row r="19" spans="1:9" s="36" customFormat="1" ht="9.6" customHeight="1" x14ac:dyDescent="0.2">
      <c r="A19" s="64" t="str">
        <f>" - "&amp;Dados!B23</f>
        <v xml:space="preserve"> - O objeto será realizado junto à Secretaria, obedecendo ao detalhamento na íntegra do termo de referência.</v>
      </c>
      <c r="B19" s="64"/>
      <c r="C19" s="64"/>
      <c r="D19" s="64"/>
      <c r="E19" s="64"/>
      <c r="F19" s="64"/>
      <c r="G19" s="64"/>
      <c r="H19" s="64"/>
      <c r="I19" s="42"/>
    </row>
    <row r="20" spans="1:9" s="36" customFormat="1" ht="21" customHeight="1" x14ac:dyDescent="0.2">
      <c r="A20" s="64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0" s="64"/>
      <c r="C20" s="64"/>
      <c r="D20" s="64"/>
      <c r="E20" s="64"/>
      <c r="F20" s="64"/>
      <c r="G20" s="64"/>
      <c r="H20" s="64"/>
      <c r="I20" s="42"/>
    </row>
    <row r="21" spans="1:9" s="36" customFormat="1" ht="9" x14ac:dyDescent="0.2">
      <c r="A21" s="64" t="str">
        <f>" - "&amp;Dados!B25</f>
        <v xml:space="preserve"> - O pagamento do objeto de que trata o PREGÃO ELETRÔNICO Nº 044/2026, será efetuado pela SECRETARIA MUNICIPAL DE ASSISTÊNCIA SOCIAL, nos termos do art. 7 da Instrução Normativa SEGES/ME nº 77, de 2022;</v>
      </c>
      <c r="B21" s="64"/>
      <c r="C21" s="64"/>
      <c r="D21" s="64"/>
      <c r="E21" s="64"/>
      <c r="F21" s="64"/>
      <c r="G21" s="64"/>
      <c r="H21" s="64"/>
      <c r="I21" s="42"/>
    </row>
    <row r="22" spans="1:9" s="26" customFormat="1" ht="9" x14ac:dyDescent="0.2">
      <c r="A22" s="64" t="str">
        <f>" - "&amp;Dados!B26</f>
        <v xml:space="preserve"> - Proposta válida por 60 (sessenta) dias</v>
      </c>
      <c r="B22" s="64"/>
      <c r="C22" s="64"/>
      <c r="D22" s="64"/>
      <c r="E22" s="64"/>
      <c r="F22" s="64"/>
      <c r="G22" s="64"/>
      <c r="H22" s="64"/>
      <c r="I22" s="40"/>
    </row>
  </sheetData>
  <sheetProtection algorithmName="SHA-512" hashValue="j6l7eha1tjtcUl6ryV0VDItwTg2m4rt6vA9zYUGGRbyjYMfxwwIQ3Z9AnqygRTiq4T1w1YGyiyH/SVUujiZLQA==" saltValue="yhec/YVycRvXIkEFXPcjig==" spinCount="100000" sheet="1" objects="1" scenarios="1"/>
  <autoFilter ref="A11:H22" xr:uid="{00000000-0009-0000-0000-000000000000}"/>
  <mergeCells count="19">
    <mergeCell ref="D6:E6"/>
    <mergeCell ref="F6:G6"/>
    <mergeCell ref="A2:H2"/>
    <mergeCell ref="A3:H3"/>
    <mergeCell ref="A4:H4"/>
    <mergeCell ref="A5:H5"/>
    <mergeCell ref="A21:H21"/>
    <mergeCell ref="C8:H8"/>
    <mergeCell ref="A22:H22"/>
    <mergeCell ref="C9:H9"/>
    <mergeCell ref="G17:H17"/>
    <mergeCell ref="G18:H18"/>
    <mergeCell ref="E10:H10"/>
    <mergeCell ref="A13:A16"/>
    <mergeCell ref="A8:B8"/>
    <mergeCell ref="A9:B9"/>
    <mergeCell ref="A10:B10"/>
    <mergeCell ref="A19:H19"/>
    <mergeCell ref="A20:H20"/>
  </mergeCells>
  <phoneticPr fontId="0" type="noConversion"/>
  <conditionalFormatting sqref="C10">
    <cfRule type="cellIs" dxfId="11" priority="92" stopIfTrue="1" operator="equal">
      <formula>$H$1</formula>
    </cfRule>
  </conditionalFormatting>
  <conditionalFormatting sqref="C13:C16">
    <cfRule type="expression" dxfId="10" priority="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16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16">
    <cfRule type="cellIs" dxfId="7" priority="1" stopIfTrue="1" operator="equal">
      <formula>""</formula>
    </cfRule>
  </conditionalFormatting>
  <conditionalFormatting sqref="G17">
    <cfRule type="expression" dxfId="6" priority="85" stopIfTrue="1">
      <formula>IF($K17="Empate",IF(I17=1,TRUE(),FALSE()),FALSE())</formula>
    </cfRule>
    <cfRule type="expression" dxfId="5" priority="86" stopIfTrue="1">
      <formula>IF(I17="&gt;",FALSE(),IF(I17&gt;0,TRUE(),FALSE()))</formula>
    </cfRule>
    <cfRule type="expression" dxfId="4" priority="87" stopIfTrue="1">
      <formula>IF(I17="&gt;",TRUE(),FALSE())</formula>
    </cfRule>
  </conditionalFormatting>
  <conditionalFormatting sqref="G18">
    <cfRule type="expression" dxfId="3" priority="88" stopIfTrue="1">
      <formula>IF($K17="OK",IF(I17=1,TRUE(),FALSE()),FALSE())</formula>
    </cfRule>
    <cfRule type="expression" dxfId="2" priority="89" stopIfTrue="1">
      <formula>IF($K17="Empate",IF(I17=1,TRUE(),FALSE()),FALSE())</formula>
    </cfRule>
    <cfRule type="expression" dxfId="1" priority="90" stopIfTrue="1">
      <formula>IF($K17="Empate",IF(I17=2,TRUE(),FALSE()),FALSE())</formula>
    </cfRule>
  </conditionalFormatting>
  <conditionalFormatting sqref="H13:H16">
    <cfRule type="expression" dxfId="0" priority="7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42</v>
      </c>
      <c r="E1" s="4"/>
      <c r="F1" s="4"/>
      <c r="G1" s="4"/>
    </row>
    <row r="2" spans="1:7" x14ac:dyDescent="0.2">
      <c r="A2" s="15" t="s">
        <v>10</v>
      </c>
      <c r="B2" s="55" t="s">
        <v>43</v>
      </c>
      <c r="E2" s="4"/>
      <c r="F2" s="4"/>
      <c r="G2" s="4"/>
    </row>
    <row r="3" spans="1:7" x14ac:dyDescent="0.2">
      <c r="A3" s="15" t="s">
        <v>11</v>
      </c>
      <c r="B3" s="55" t="s">
        <v>44</v>
      </c>
      <c r="C3" s="5"/>
      <c r="E3" s="51"/>
      <c r="F3" s="4"/>
      <c r="G3" s="4"/>
    </row>
    <row r="4" spans="1:7" x14ac:dyDescent="0.2">
      <c r="A4" s="15" t="s">
        <v>12</v>
      </c>
      <c r="B4" s="55" t="s">
        <v>54</v>
      </c>
      <c r="C4" s="5"/>
      <c r="E4" s="51"/>
      <c r="F4" s="4"/>
      <c r="G4" s="4"/>
    </row>
    <row r="5" spans="1:7" x14ac:dyDescent="0.2">
      <c r="A5" s="15" t="s">
        <v>13</v>
      </c>
      <c r="B5" s="55" t="s">
        <v>39</v>
      </c>
      <c r="C5" s="5"/>
      <c r="E5" s="51"/>
      <c r="F5" s="4"/>
      <c r="G5" s="4"/>
    </row>
    <row r="6" spans="1:7" x14ac:dyDescent="0.2">
      <c r="A6" s="15" t="s">
        <v>29</v>
      </c>
      <c r="B6" s="56" t="s">
        <v>40</v>
      </c>
      <c r="C6" s="5"/>
      <c r="E6" s="51"/>
      <c r="F6" s="4"/>
      <c r="G6" s="4"/>
    </row>
    <row r="7" spans="1:7" x14ac:dyDescent="0.2">
      <c r="A7" s="15" t="s">
        <v>14</v>
      </c>
      <c r="B7" s="55" t="s">
        <v>35</v>
      </c>
      <c r="C7" s="5"/>
      <c r="E7" s="51"/>
      <c r="F7" s="4"/>
      <c r="G7" s="4"/>
    </row>
    <row r="8" spans="1:7" x14ac:dyDescent="0.2">
      <c r="A8" s="24" t="s">
        <v>22</v>
      </c>
      <c r="B8" s="45">
        <v>232784.4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60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58" t="s">
        <v>45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9" t="s">
        <v>46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57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61" t="s">
        <v>38</v>
      </c>
      <c r="E23" s="4"/>
      <c r="F23" s="4"/>
      <c r="G23" s="50"/>
    </row>
    <row r="24" spans="1:256" ht="63.75" x14ac:dyDescent="0.2">
      <c r="A24" s="19" t="s">
        <v>16</v>
      </c>
      <c r="B24" s="62" t="s">
        <v>37</v>
      </c>
      <c r="E24" s="4"/>
      <c r="F24" s="4"/>
      <c r="G24" s="50"/>
    </row>
    <row r="25" spans="1:256" ht="63.75" x14ac:dyDescent="0.2">
      <c r="A25" s="19" t="s">
        <v>17</v>
      </c>
      <c r="B25" s="61" t="s">
        <v>47</v>
      </c>
      <c r="C25" s="9"/>
      <c r="E25" s="4"/>
      <c r="F25" s="4"/>
      <c r="G25" s="50"/>
    </row>
    <row r="26" spans="1:256" ht="25.5" x14ac:dyDescent="0.2">
      <c r="A26" s="19" t="s">
        <v>18</v>
      </c>
      <c r="B26" s="62" t="s">
        <v>27</v>
      </c>
      <c r="E26" s="4"/>
      <c r="F26" s="4"/>
      <c r="G26" s="50"/>
    </row>
    <row r="27" spans="1:256" x14ac:dyDescent="0.2">
      <c r="A27" s="19" t="s">
        <v>30</v>
      </c>
      <c r="B27" s="63" t="s">
        <v>41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2026-07-03T12:59:03Z</cp:lastPrinted>
  <dcterms:created xsi:type="dcterms:W3CDTF">2006-04-18T17:38:46Z</dcterms:created>
  <dcterms:modified xsi:type="dcterms:W3CDTF">2026-07-03T13:33:36Z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